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<sst xmlns="http://schemas.openxmlformats.org/spreadsheetml/2006/main" count="97" uniqueCount="69">
  <si>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</si>
  <si>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</si>
  <si>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</si>
  <si>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11000022T000000433130-昌平校区部分电梯紧急呼叫系统及监控系统补装</t>
  </si>
  <si>
    <t>主管部门</t>
  </si>
  <si>
    <t>北京市公安局</t>
  </si>
  <si>
    <t>实施单位</t>
  </si>
  <si>
    <t>北京警察学院</t>
  </si>
  <si>
    <t>项目负责人</t>
  </si>
  <si>
    <t>刘鹏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</si>
  <si>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</si>
  <si>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</si>
  <si>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</si>
  <si>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</si>
  <si>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</si>
  <si>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</si>
  <si>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</si>
  <si>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</si>
  <si>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</si>
  <si>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</si>
  <si>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</si>
  <si>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</si>
  <si>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</si>
  <si>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</si>
  <si>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</si>
  <si>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</si>
  <si>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通过项目的实施，对学院10台电梯加装紧急呼叫系统及监控系统，达到北京市质检局标准，消毒安全隐患。</t>
  </si>
  <si>
    <t>完成并验收学院行办楼、处研楼、学生食堂、培训学员食堂、教学楼、图书馆，共计10台电梯加装紧急呼叫系统及监控系统，达到北京市质检局标准，通过项目的实施完善基础设施，为公安机关人员提供优质的工作环境，降低安全隐患，保障人身安全，更好的为公众提供服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</si>
  <si>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</si>
  <si>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</si>
  <si>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</si>
  <si>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</si>
  <si>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</si>
  <si>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</si>
  <si>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</si>
  <si>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</si>
  <si>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</si>
  <si>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</si>
  <si>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补装电梯监控系统</t>
  </si>
  <si>
    <t>＝10套</t>
  </si>
  <si>
    <t>补装电梯紧急呼叫系统</t>
  </si>
  <si>
    <t>质量指标</t>
  </si>
  <si>
    <t>120013-设备质量合格率</t>
  </si>
  <si>
    <t>＝100%</t>
  </si>
  <si>
    <t>120014-安装工程验收合格率</t>
  </si>
  <si>
    <t>产品验收投入使用</t>
  </si>
  <si>
    <t>≤12月</t>
  </si>
  <si>
    <t>时效指标</t>
  </si>
  <si>
    <t>预计完成时间</t>
  </si>
  <si>
    <t>≤6月</t>
  </si>
  <si>
    <t>成本指标</t>
  </si>
  <si>
    <t>预算控制数</t>
  </si>
  <si>
    <t>≤47.015321万元</t>
  </si>
  <si>
    <t>效果指标(30分)</t>
  </si>
  <si>
    <t>经济效益
指标</t>
  </si>
  <si>
    <t>无</t>
  </si>
  <si>
    <t>社会效益
指标</t>
  </si>
  <si>
    <t>达到北京市质检局标准，消毒安全隐患</t>
  </si>
  <si>
    <t>效益指标量化待加强</t>
  </si>
  <si>
    <t>生态效益
指标</t>
  </si>
  <si>
    <t>可持续影响指标</t>
  </si>
  <si>
    <t>设备使用年限</t>
  </si>
  <si>
    <t>≥5年</t>
  </si>
  <si>
    <t>满意度
指标
（10分）</t>
  </si>
  <si>
    <t>服务对象满意度指标</t>
  </si>
  <si>
    <t>全体教职工满意度</t>
  </si>
  <si>
    <t>≥5%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</si>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</sst>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70" zoomScaleNormal="100" topLeftCell="A13" workbookViewId="0">
      <selection activeCell="F15" sqref="F15:G15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89768458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59.897263</v>
      </c>
      <c r="F7" s="9">
        <f t="shared" si="0"/>
        <v>47.015321</v>
      </c>
      <c r="G7" s="9">
        <f t="shared" si="0"/>
        <v>47.000449</v>
      </c>
      <c r="H7" s="3" t="s">
        <v>19</v>
      </c>
      <c r="I7" s="35">
        <f>G7/F7</f>
        <v>0.999683677582463</v>
      </c>
      <c r="J7" s="36">
        <f>10*I7</f>
        <v>9.99683677582463</v>
      </c>
    </row>
    <row r="8" ht="30.75" spans="1:10">
      <c r="A8" s="6"/>
      <c r="B8" s="6"/>
      <c r="C8" s="6"/>
      <c r="D8" s="10" t="s">
        <v>20</v>
      </c>
      <c r="E8" s="9">
        <v>59.897263</v>
      </c>
      <c r="F8" s="9">
        <v>47.015321</v>
      </c>
      <c r="G8" s="9">
        <v>47.000449</v>
      </c>
      <c r="H8" s="3" t="s">
        <v>19</v>
      </c>
      <c r="I8" s="35">
        <f>G8/F8</f>
        <v>0.999683677582463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14" t="s">
        <v>33</v>
      </c>
      <c r="G13" s="15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6" t="s">
        <v>36</v>
      </c>
      <c r="C14" s="17" t="s">
        <v>37</v>
      </c>
      <c r="D14" s="18" t="s">
        <v>38</v>
      </c>
      <c r="E14" s="3" t="s">
        <v>39</v>
      </c>
      <c r="F14" s="11" t="s">
        <v>39</v>
      </c>
      <c r="G14" s="19"/>
      <c r="H14" s="6">
        <v>10</v>
      </c>
      <c r="I14" s="6">
        <v>10</v>
      </c>
      <c r="J14" s="6"/>
    </row>
    <row r="15" ht="26" customHeight="1" spans="1:10">
      <c r="A15" s="13"/>
      <c r="B15" s="16"/>
      <c r="C15" s="20"/>
      <c r="D15" s="18" t="s">
        <v>40</v>
      </c>
      <c r="E15" s="3" t="s">
        <v>39</v>
      </c>
      <c r="F15" s="11" t="s">
        <v>39</v>
      </c>
      <c r="G15" s="19"/>
      <c r="H15" s="6">
        <v>10</v>
      </c>
      <c r="I15" s="6">
        <v>10</v>
      </c>
      <c r="J15" s="3"/>
    </row>
    <row r="16" ht="26" customHeight="1" spans="1:10">
      <c r="A16" s="13"/>
      <c r="B16" s="16"/>
      <c r="C16" s="17" t="s">
        <v>41</v>
      </c>
      <c r="D16" s="18" t="s">
        <v>42</v>
      </c>
      <c r="E16" s="3" t="s">
        <v>43</v>
      </c>
      <c r="F16" s="11" t="s">
        <v>43</v>
      </c>
      <c r="G16" s="19"/>
      <c r="H16" s="6">
        <v>10</v>
      </c>
      <c r="I16" s="6">
        <v>10</v>
      </c>
      <c r="J16" s="3"/>
    </row>
    <row r="17" ht="26" customHeight="1" spans="1:10">
      <c r="A17" s="13"/>
      <c r="B17" s="16"/>
      <c r="C17" s="21"/>
      <c r="D17" s="18" t="s">
        <v>44</v>
      </c>
      <c r="E17" s="3" t="s">
        <v>43</v>
      </c>
      <c r="F17" s="11" t="s">
        <v>43</v>
      </c>
      <c r="G17" s="19"/>
      <c r="H17" s="6">
        <v>10</v>
      </c>
      <c r="I17" s="6">
        <v>10</v>
      </c>
      <c r="J17" s="3"/>
    </row>
    <row r="18" ht="26" customHeight="1" spans="1:10">
      <c r="A18" s="13"/>
      <c r="B18" s="16"/>
      <c r="C18" s="20"/>
      <c r="D18" s="18" t="s">
        <v>45</v>
      </c>
      <c r="E18" s="22" t="s">
        <v>46</v>
      </c>
      <c r="F18" s="14" t="s">
        <v>46</v>
      </c>
      <c r="G18" s="15"/>
      <c r="H18" s="6">
        <v>2</v>
      </c>
      <c r="I18" s="6">
        <v>2</v>
      </c>
      <c r="J18" s="3"/>
    </row>
    <row r="19" ht="26" customHeight="1" spans="1:10">
      <c r="A19" s="13"/>
      <c r="B19" s="16"/>
      <c r="C19" s="21" t="s">
        <v>47</v>
      </c>
      <c r="D19" s="23" t="s">
        <v>48</v>
      </c>
      <c r="E19" s="7" t="s">
        <v>49</v>
      </c>
      <c r="F19" s="24" t="s">
        <v>49</v>
      </c>
      <c r="G19" s="25"/>
      <c r="H19" s="7">
        <v>5</v>
      </c>
      <c r="I19" s="7">
        <v>5</v>
      </c>
      <c r="J19" s="17"/>
    </row>
    <row r="20" ht="26" customHeight="1" spans="1:10">
      <c r="A20" s="13"/>
      <c r="B20" s="16"/>
      <c r="C20" s="20"/>
      <c r="D20" s="26"/>
      <c r="E20" s="27"/>
      <c r="F20" s="28"/>
      <c r="G20" s="29"/>
      <c r="H20" s="27"/>
      <c r="I20" s="27"/>
      <c r="J20" s="20"/>
    </row>
    <row r="21" ht="24" customHeight="1" spans="1:10">
      <c r="A21" s="13"/>
      <c r="B21" s="16"/>
      <c r="C21" s="3" t="s">
        <v>50</v>
      </c>
      <c r="D21" s="18" t="s">
        <v>51</v>
      </c>
      <c r="E21" s="6" t="s">
        <v>52</v>
      </c>
      <c r="F21" s="14">
        <v>47.000449</v>
      </c>
      <c r="G21" s="15"/>
      <c r="H21" s="6">
        <v>3</v>
      </c>
      <c r="I21" s="6">
        <v>3</v>
      </c>
      <c r="J21" s="3"/>
    </row>
    <row r="22" ht="30.75" spans="1:10">
      <c r="A22" s="13"/>
      <c r="B22" s="16" t="s">
        <v>53</v>
      </c>
      <c r="C22" s="16" t="s">
        <v>54</v>
      </c>
      <c r="D22" s="6" t="s">
        <v>55</v>
      </c>
      <c r="E22" s="6" t="s">
        <v>55</v>
      </c>
      <c r="F22" s="14" t="s">
        <v>55</v>
      </c>
      <c r="G22" s="15"/>
      <c r="H22" s="6" t="s">
        <v>55</v>
      </c>
      <c r="I22" s="3" t="s">
        <v>55</v>
      </c>
      <c r="J22" s="3"/>
    </row>
    <row r="23" ht="45.75" spans="1:10">
      <c r="A23" s="13"/>
      <c r="B23" s="16"/>
      <c r="C23" s="30" t="s">
        <v>56</v>
      </c>
      <c r="D23" s="6" t="s">
        <v>57</v>
      </c>
      <c r="E23" s="6" t="s">
        <v>57</v>
      </c>
      <c r="F23" s="14" t="s">
        <v>57</v>
      </c>
      <c r="G23" s="15"/>
      <c r="H23" s="6">
        <v>15</v>
      </c>
      <c r="I23" s="6">
        <v>14</v>
      </c>
      <c r="J23" s="6" t="s">
        <v>58</v>
      </c>
    </row>
    <row r="24" ht="30.75" spans="1:10">
      <c r="A24" s="13"/>
      <c r="B24" s="16"/>
      <c r="C24" s="16" t="s">
        <v>59</v>
      </c>
      <c r="D24" s="6" t="s">
        <v>55</v>
      </c>
      <c r="E24" s="6" t="s">
        <v>55</v>
      </c>
      <c r="F24" s="11" t="s">
        <v>55</v>
      </c>
      <c r="G24" s="19"/>
      <c r="H24" s="6" t="s">
        <v>55</v>
      </c>
      <c r="I24" s="3" t="s">
        <v>55</v>
      </c>
      <c r="J24" s="3"/>
    </row>
    <row r="25" ht="30.75" spans="1:10">
      <c r="A25" s="13"/>
      <c r="B25" s="16"/>
      <c r="C25" s="30" t="s">
        <v>60</v>
      </c>
      <c r="D25" s="6" t="s">
        <v>61</v>
      </c>
      <c r="E25" s="6" t="s">
        <v>62</v>
      </c>
      <c r="F25" s="11" t="s">
        <v>62</v>
      </c>
      <c r="G25" s="19"/>
      <c r="H25" s="6">
        <v>15</v>
      </c>
      <c r="I25" s="3">
        <v>14</v>
      </c>
      <c r="J25" s="6" t="s">
        <v>58</v>
      </c>
    </row>
    <row r="26" ht="45.75" spans="1:10">
      <c r="A26" s="13"/>
      <c r="B26" s="16" t="s">
        <v>63</v>
      </c>
      <c r="C26" s="16" t="s">
        <v>64</v>
      </c>
      <c r="D26" s="31" t="s">
        <v>65</v>
      </c>
      <c r="E26" s="3" t="s">
        <v>66</v>
      </c>
      <c r="F26" s="11" t="s">
        <v>66</v>
      </c>
      <c r="G26" s="19"/>
      <c r="H26" s="6">
        <v>10</v>
      </c>
      <c r="I26" s="3">
        <v>10</v>
      </c>
      <c r="J26" s="6"/>
    </row>
    <row r="27" ht="15.75" spans="1:10">
      <c r="A27" s="32" t="s">
        <v>67</v>
      </c>
      <c r="B27" s="32"/>
      <c r="C27" s="32"/>
      <c r="D27" s="32"/>
      <c r="E27" s="32"/>
      <c r="F27" s="32"/>
      <c r="G27" s="32"/>
      <c r="H27" s="32">
        <f>SUM(H14:H26)+10</f>
        <v>100</v>
      </c>
      <c r="I27" s="37">
        <f>SUM(I14:I26)+J7</f>
        <v>97.9968367758246</v>
      </c>
      <c r="J27" s="3"/>
    </row>
    <row r="28" ht="161" customHeight="1" spans="1:10">
      <c r="A28" s="33" t="s">
        <v>68</v>
      </c>
      <c r="B28" s="34"/>
      <c r="C28" s="34"/>
      <c r="D28" s="34"/>
      <c r="E28" s="34"/>
      <c r="F28" s="34"/>
      <c r="G28" s="34"/>
      <c r="H28" s="34"/>
      <c r="I28" s="34"/>
      <c r="J28" s="34"/>
    </row>
  </sheetData>
  <mergeCells count="42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21"/>
    <mergeCell ref="B22:B25"/>
    <mergeCell ref="C14:C15"/>
    <mergeCell ref="C16:C18"/>
    <mergeCell ref="C19:C20"/>
    <mergeCell ref="D19:D20"/>
    <mergeCell ref="E19:E20"/>
    <mergeCell ref="H19:H20"/>
    <mergeCell ref="I19:I20"/>
    <mergeCell ref="J19:J20"/>
    <mergeCell ref="A6:C10"/>
    <mergeCell ref="F19:G2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2023-05-15T07:20:20Z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